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banenor.sharepoint.com/teams/Met_226/Delte dokumenter/01 Oslo S/03 Kontrakt/01 Anskaffelse UU Oslo S/01 UUO-02 TES Oslo S/03 Konkurransegrunnlag/Ferdig KG - KGV/"/>
    </mc:Choice>
  </mc:AlternateContent>
  <xr:revisionPtr revIDLastSave="603" documentId="11_EECC305A3167C06936CA0E154BE2779F2B13BA05" xr6:coauthVersionLast="47" xr6:coauthVersionMax="47" xr10:uidLastSave="{CD939F43-8312-4FC3-9C49-F8BB42FA1B92}"/>
  <bookViews>
    <workbookView xWindow="-120" yWindow="-120" windowWidth="51840" windowHeight="21120" tabRatio="891" xr2:uid="{00000000-000D-0000-FFFF-FFFF00000000}"/>
  </bookViews>
  <sheets>
    <sheet name="Tilbudsinfo" sheetId="23" r:id="rId1"/>
    <sheet name="Sammendrag" sheetId="17" r:id="rId2"/>
    <sheet name="Ledelse og prosjektering" sheetId="18" r:id="rId3"/>
    <sheet name="Innkjøp og bygging" sheetId="21" r:id="rId4"/>
    <sheet name="Forbehold" sheetId="24" r:id="rId5"/>
  </sheets>
  <externalReferences>
    <externalReference r:id="rId6"/>
  </externalReferences>
  <definedNames>
    <definedName name="A_Attach_No">'[1]Tender Info'!$C$11</definedName>
    <definedName name="A_Contract_No">'[1]Tender Info'!$C$15</definedName>
    <definedName name="A_Date">'[1]Tender Info'!$C$18</definedName>
    <definedName name="A_Rev">'[1]Tender Info'!$C$17</definedName>
    <definedName name="A_Title">'[1]Tender Info'!$C$14</definedName>
    <definedName name="QAR">#REF!</definedName>
    <definedName name="Specified_Exch_Rate">#REF!</definedName>
    <definedName name="_xlnm.Print_Area" localSheetId="0">Tilbudsinfo!$A$1:$E$19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8" l="1"/>
  <c r="F23" i="18" s="1"/>
  <c r="G23" i="18" s="1"/>
  <c r="E13" i="18"/>
  <c r="F13" i="18" s="1"/>
  <c r="E3" i="24"/>
  <c r="E2" i="24"/>
  <c r="B2" i="24"/>
  <c r="G3" i="21"/>
  <c r="G2" i="21"/>
  <c r="B2" i="21"/>
  <c r="H3" i="18"/>
  <c r="H2" i="18"/>
  <c r="B2" i="18"/>
  <c r="F14" i="21"/>
  <c r="G14" i="21" s="1"/>
  <c r="F15" i="21"/>
  <c r="G15" i="21" s="1"/>
  <c r="F14" i="18"/>
  <c r="F16" i="21"/>
  <c r="G16" i="21" s="1"/>
  <c r="D17" i="21"/>
  <c r="D10" i="17"/>
  <c r="F13" i="21"/>
  <c r="F12" i="21"/>
  <c r="G12" i="21" s="1"/>
  <c r="F24" i="18"/>
  <c r="G24" i="18" s="1"/>
  <c r="F22" i="18"/>
  <c r="G22" i="18" s="1"/>
  <c r="D33" i="18"/>
  <c r="D32" i="18"/>
  <c r="D25" i="18"/>
  <c r="F12" i="18"/>
  <c r="G12" i="18" s="1"/>
  <c r="D34" i="18" l="1"/>
  <c r="D9" i="17" s="1"/>
  <c r="F17" i="21"/>
  <c r="E10" i="17" s="1"/>
  <c r="G13" i="21"/>
  <c r="G17" i="21" s="1"/>
  <c r="G25" i="18"/>
  <c r="F25" i="18"/>
  <c r="F33" i="18" s="1"/>
  <c r="G33" i="18" s="1"/>
  <c r="B2" i="17" l="1"/>
  <c r="F2" i="17"/>
  <c r="F3" i="17"/>
  <c r="E19" i="24"/>
  <c r="E10" i="24" l="1"/>
  <c r="E11" i="24"/>
  <c r="E12" i="24"/>
  <c r="E13" i="24"/>
  <c r="E14" i="24"/>
  <c r="E15" i="24"/>
  <c r="E16" i="24"/>
  <c r="E17" i="24"/>
  <c r="E18" i="24"/>
  <c r="D20" i="24"/>
  <c r="E20" i="24" l="1"/>
  <c r="E13" i="17" s="1"/>
  <c r="F13" i="17" s="1"/>
  <c r="F10" i="17" l="1"/>
  <c r="F15" i="18" l="1"/>
  <c r="D15" i="18"/>
  <c r="G13" i="18"/>
  <c r="G14" i="18"/>
  <c r="F32" i="18" l="1"/>
  <c r="G15" i="18"/>
  <c r="G32" i="18" l="1"/>
  <c r="G34" i="18" s="1"/>
  <c r="F34" i="18"/>
  <c r="E9" i="17" s="1"/>
  <c r="F9" i="17" s="1"/>
  <c r="D11" i="17" l="1"/>
  <c r="E11" i="17" l="1"/>
  <c r="E15" i="17" s="1"/>
  <c r="F11" i="17"/>
  <c r="F15" i="17" s="1"/>
</calcChain>
</file>

<file path=xl/sharedStrings.xml><?xml version="1.0" encoding="utf-8"?>
<sst xmlns="http://schemas.openxmlformats.org/spreadsheetml/2006/main" count="114" uniqueCount="60">
  <si>
    <t>TILBUDSINFORMASJON</t>
  </si>
  <si>
    <t>Dokument:</t>
  </si>
  <si>
    <t>1 - Prisformat</t>
  </si>
  <si>
    <t xml:space="preserve">Selskapet: </t>
  </si>
  <si>
    <t xml:space="preserve">Kontrakt nr.: </t>
  </si>
  <si>
    <t>K.XXXXXX</t>
  </si>
  <si>
    <t xml:space="preserve">Rev.: </t>
  </si>
  <si>
    <t>&lt;rev. nr&gt;</t>
  </si>
  <si>
    <t xml:space="preserve">Dato: </t>
  </si>
  <si>
    <t>&lt;dd.mm.åååå&gt;</t>
  </si>
  <si>
    <t xml:space="preserve">Tilbyder: </t>
  </si>
  <si>
    <t>Sammendrag av tilbudt pris</t>
  </si>
  <si>
    <t>VALUTA: NOK</t>
  </si>
  <si>
    <t>Beskrivelse</t>
  </si>
  <si>
    <t>Rundsum</t>
  </si>
  <si>
    <t>Totalt
(NOK)</t>
  </si>
  <si>
    <t>Prissatte forbehold</t>
  </si>
  <si>
    <t>Sum</t>
  </si>
  <si>
    <t>Totalt tilbudt pris</t>
  </si>
  <si>
    <t xml:space="preserve">Se Kapittel 2 i Vedlegg A </t>
  </si>
  <si>
    <t>NOK</t>
  </si>
  <si>
    <t xml:space="preserve">Se Kapittel 4 i Vedlegg A </t>
  </si>
  <si>
    <t>Prissatt forbehold nr. 1</t>
  </si>
  <si>
    <t>Prissatt forbehold nr. 2</t>
  </si>
  <si>
    <t>Prissatt forbehold nr. 3</t>
  </si>
  <si>
    <t>Prissatt forbehold nr. 4</t>
  </si>
  <si>
    <t>Prissatt forbehold nr…</t>
  </si>
  <si>
    <t>600830 Universell utforming Oslo S</t>
  </si>
  <si>
    <t xml:space="preserve">Prosjektnavn: </t>
  </si>
  <si>
    <t>Leverandørens ledelse og administrasjon (mannskapstimer)</t>
  </si>
  <si>
    <t>Samspillsfase 1</t>
  </si>
  <si>
    <t>Samspillsfase 2</t>
  </si>
  <si>
    <t>Påslags-prosent</t>
  </si>
  <si>
    <t>Beregnet påslag kr</t>
  </si>
  <si>
    <t>Påslagsprosent for ledelse og egen  prosjektering er den samme</t>
  </si>
  <si>
    <t>Ledelse og prosjektering</t>
  </si>
  <si>
    <t>Anslått selvkost</t>
  </si>
  <si>
    <t>Beregnet påslag kr.</t>
  </si>
  <si>
    <t>Overført til sammendrag</t>
  </si>
  <si>
    <t>Samspillsfase 1: Ledelse og prosjektering</t>
  </si>
  <si>
    <t>Samspillsfase 2: Ledelse og prosjektering</t>
  </si>
  <si>
    <t>Sum overføres til sammendrag</t>
  </si>
  <si>
    <t>Innkjøp materiell</t>
  </si>
  <si>
    <t>%</t>
  </si>
  <si>
    <t>Innkjøp og bygging</t>
  </si>
  <si>
    <t>Sum forbehold overføres til sammendrag</t>
  </si>
  <si>
    <t>Leverandørens planlegging og prosjektering (mannskapstimer)</t>
  </si>
  <si>
    <t>Samspillsfase 1 og 2</t>
  </si>
  <si>
    <t>Leverandørens arbeider (maskiner)</t>
  </si>
  <si>
    <t>Leverandørens arbeider (mannskap)</t>
  </si>
  <si>
    <r>
      <t xml:space="preserve">REGNEARK, INSTRUKSJONER TIL TILBYDER
</t>
    </r>
    <r>
      <rPr>
        <sz val="12"/>
        <rFont val="Arial Narrow"/>
        <family val="2"/>
      </rPr>
      <t xml:space="preserve">1. Legg inn Tilbyders selskapsnavn over.
2. Tilbyder skal kun legge inn verdier i hvite celler. Det skal ikke legges inn nye celler eller verdier i felt merket grå eller rød. Tilbyder må forholde seg strengt til strukturen i tabellene. Det skal ikke gjøres endringer andre steder enn angitt.
3. Tilbyder skal legge inn påslagsprosenter og fordeling av selvkost i de hvite cellene.
4. Tilbudsprisen beregnes ut fra verdiene som legges inn. 
</t>
    </r>
  </si>
  <si>
    <t>Vedlegg B - Vederlaget</t>
  </si>
  <si>
    <t>Bilag</t>
  </si>
  <si>
    <t>Bilag 1 - Prisformat</t>
  </si>
  <si>
    <t>Arbeider utført av Underleverandører (maskiner og mannskap)</t>
  </si>
  <si>
    <t>Innkjøp tjenester og materiell fra Underleverandører</t>
  </si>
  <si>
    <t>Prosjektering utført av Underleverandører (mannskapstimer)</t>
  </si>
  <si>
    <t>Sum selvkost skal være 40 000 000 kr. Leverandøren anslår innbyrdes fordeling mellom kategoriene i tabellen.</t>
  </si>
  <si>
    <t>Sum selvkost skal være 60 000 000 kr. Leverandøren anslår innbyrdes fordeling mellom kategoriene i tabellen.</t>
  </si>
  <si>
    <t>Sum selvkost skal være 300 000 000 kr. Leverandøren anslår innbyrdes fordeling mellom kategoriene i tabellen.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</si>
</sst>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 * #,##0.00_ ;_ * \-#,##0.00_ ;_ * &quot;-&quot;??_ ;_ @_ "/>
    <numFmt numFmtId="165" formatCode="_-&quot;kr&quot;\ * #,##0_-;\-&quot;kr&quot;\ * #,##0_-;_-&quot;kr&quot;\ * &quot;-&quot;??_-;_-@_-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Times New Roman"/>
      <family val="1"/>
    </font>
    <font>
      <sz val="11"/>
      <color theme="1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rgb="FF3F3F76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2"/>
      </bottom>
      <diagonal/>
    </border>
  </borders>
  <cellStyleXfs count="11">
    <xf numFmtId="0" fontId="0" fillId="0" borderId="0"/>
    <xf numFmtId="0" fontId="1" fillId="0" borderId="0">
      <alignment horizontal="center" wrapText="1"/>
    </xf>
    <xf numFmtId="0" fontId="2" fillId="0" borderId="0">
      <alignment horizontal="left" vertical="center" wrapText="1" indent="1"/>
    </xf>
    <xf numFmtId="0" fontId="1" fillId="0" borderId="0">
      <alignment horizontal="center" wrapText="1"/>
    </xf>
    <xf numFmtId="0" fontId="6" fillId="0" borderId="0">
      <alignment vertical="center" wrapText="1"/>
    </xf>
    <xf numFmtId="0" fontId="8" fillId="3" borderId="15" applyNumberFormat="0" applyFont="0" applyBorder="0" applyAlignment="0">
      <alignment horizontal="left" vertical="center" wrapText="1"/>
    </xf>
    <xf numFmtId="3" fontId="10" fillId="4" borderId="16" applyNumberFormat="0" applyFont="0" applyBorder="0" applyAlignment="0">
      <alignment horizontal="left"/>
      <protection hidden="1"/>
    </xf>
    <xf numFmtId="0" fontId="18" fillId="6" borderId="24" applyNumberFormat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99">
    <xf numFmtId="0" fontId="0" fillId="0" borderId="0" xfId="0"/>
    <xf numFmtId="0" fontId="4" fillId="5" borderId="10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0" fontId="5" fillId="0" borderId="0" xfId="3" applyNumberFormat="1" applyFont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top" wrapText="1"/>
    </xf>
    <xf numFmtId="0" fontId="1" fillId="2" borderId="8" xfId="2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3" fontId="6" fillId="2" borderId="5" xfId="1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/>
    </xf>
    <xf numFmtId="0" fontId="4" fillId="5" borderId="19" xfId="1" applyFont="1" applyFill="1" applyBorder="1" applyAlignment="1">
      <alignment horizontal="center" vertical="center" wrapText="1"/>
    </xf>
    <xf numFmtId="0" fontId="15" fillId="0" borderId="0" xfId="0" applyFont="1"/>
    <xf numFmtId="0" fontId="6" fillId="2" borderId="14" xfId="2" applyFont="1" applyFill="1" applyBorder="1" applyAlignment="1">
      <alignment horizontal="left" vertical="center" wrapText="1"/>
    </xf>
    <xf numFmtId="0" fontId="4" fillId="2" borderId="14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4" fillId="0" borderId="0" xfId="0" applyFont="1"/>
    <xf numFmtId="14" fontId="0" fillId="0" borderId="0" xfId="0" applyNumberFormat="1"/>
    <xf numFmtId="0" fontId="0" fillId="0" borderId="25" xfId="0" applyBorder="1"/>
    <xf numFmtId="0" fontId="0" fillId="0" borderId="25" xfId="0" applyBorder="1" applyAlignment="1">
      <alignment horizontal="right"/>
    </xf>
    <xf numFmtId="0" fontId="0" fillId="0" borderId="21" xfId="0" applyBorder="1"/>
    <xf numFmtId="0" fontId="1" fillId="7" borderId="0" xfId="0" applyFont="1" applyFill="1"/>
    <xf numFmtId="0" fontId="6" fillId="7" borderId="0" xfId="0" applyFont="1" applyFill="1"/>
    <xf numFmtId="0" fontId="1" fillId="7" borderId="0" xfId="0" applyFont="1" applyFill="1" applyAlignment="1">
      <alignment vertical="center"/>
    </xf>
    <xf numFmtId="0" fontId="20" fillId="4" borderId="0" xfId="7" applyFont="1" applyFill="1" applyBorder="1" applyAlignment="1" applyProtection="1">
      <alignment horizontal="left" vertical="center"/>
    </xf>
    <xf numFmtId="0" fontId="20" fillId="9" borderId="0" xfId="7" applyFont="1" applyFill="1" applyBorder="1" applyAlignment="1" applyProtection="1">
      <alignment horizontal="left" vertical="center"/>
    </xf>
    <xf numFmtId="0" fontId="20" fillId="4" borderId="0" xfId="7" applyNumberFormat="1" applyFont="1" applyFill="1" applyBorder="1" applyAlignment="1" applyProtection="1">
      <alignment horizontal="left" vertical="center"/>
    </xf>
    <xf numFmtId="0" fontId="20" fillId="8" borderId="0" xfId="7" applyFont="1" applyFill="1" applyBorder="1" applyAlignment="1" applyProtection="1">
      <alignment horizontal="right" vertical="center"/>
    </xf>
    <xf numFmtId="0" fontId="19" fillId="8" borderId="0" xfId="7" applyFont="1" applyFill="1" applyBorder="1" applyAlignment="1" applyProtection="1">
      <alignment vertical="center"/>
    </xf>
    <xf numFmtId="0" fontId="19" fillId="8" borderId="0" xfId="7" applyFont="1" applyFill="1" applyBorder="1" applyAlignment="1" applyProtection="1">
      <alignment horizontal="left" vertical="center"/>
    </xf>
    <xf numFmtId="0" fontId="19" fillId="8" borderId="0" xfId="7" applyFont="1" applyFill="1" applyBorder="1" applyProtection="1"/>
    <xf numFmtId="0" fontId="19" fillId="0" borderId="0" xfId="7" applyNumberFormat="1" applyFont="1" applyFill="1" applyBorder="1" applyAlignment="1" applyProtection="1">
      <alignment horizontal="left" vertical="center"/>
      <protection locked="0"/>
    </xf>
    <xf numFmtId="14" fontId="0" fillId="0" borderId="0" xfId="0" applyNumberFormat="1" applyAlignment="1">
      <alignment horizontal="right"/>
    </xf>
    <xf numFmtId="0" fontId="1" fillId="9" borderId="8" xfId="2" applyFont="1" applyFill="1" applyBorder="1" applyAlignment="1" applyProtection="1">
      <alignment horizontal="left" vertical="center" wrapText="1"/>
      <protection locked="0"/>
    </xf>
    <xf numFmtId="0" fontId="1" fillId="9" borderId="8" xfId="2" applyFont="1" applyFill="1" applyBorder="1" applyAlignment="1" applyProtection="1">
      <alignment horizontal="left" vertical="top" wrapText="1"/>
      <protection locked="0"/>
    </xf>
    <xf numFmtId="0" fontId="13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0" xfId="0" applyFont="1"/>
    <xf numFmtId="9" fontId="1" fillId="4" borderId="4" xfId="9" applyFont="1" applyFill="1" applyBorder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1" fillId="2" borderId="9" xfId="2" applyFont="1" applyFill="1" applyBorder="1" applyAlignment="1">
      <alignment horizontal="left" vertical="center" wrapText="1"/>
    </xf>
    <xf numFmtId="165" fontId="6" fillId="2" borderId="5" xfId="8" applyNumberFormat="1" applyFont="1" applyFill="1" applyBorder="1" applyAlignment="1">
      <alignment horizontal="right" vertical="center" wrapText="1"/>
    </xf>
    <xf numFmtId="165" fontId="1" fillId="4" borderId="4" xfId="6" applyNumberFormat="1" applyFont="1" applyBorder="1" applyAlignment="1">
      <alignment horizontal="right" vertical="center" wrapText="1"/>
      <protection hidden="1"/>
    </xf>
    <xf numFmtId="9" fontId="1" fillId="4" borderId="4" xfId="6" applyNumberFormat="1" applyFont="1" applyBorder="1" applyAlignment="1">
      <alignment horizontal="right" vertical="center" wrapText="1"/>
      <protection hidden="1"/>
    </xf>
    <xf numFmtId="0" fontId="0" fillId="4" borderId="0" xfId="6" applyNumberFormat="1" applyFont="1" applyBorder="1" applyAlignment="1">
      <alignment wrapText="1"/>
      <protection hidden="1"/>
    </xf>
    <xf numFmtId="165" fontId="1" fillId="2" borderId="4" xfId="8" applyNumberFormat="1" applyFont="1" applyFill="1" applyBorder="1" applyAlignment="1">
      <alignment horizontal="right" vertical="center" wrapText="1"/>
    </xf>
    <xf numFmtId="165" fontId="1" fillId="2" borderId="6" xfId="8" applyNumberFormat="1" applyFont="1" applyFill="1" applyBorder="1" applyAlignment="1">
      <alignment horizontal="right" vertical="center"/>
    </xf>
    <xf numFmtId="165" fontId="6" fillId="2" borderId="7" xfId="8" applyNumberFormat="1" applyFont="1" applyFill="1" applyBorder="1" applyAlignment="1">
      <alignment horizontal="right" vertical="center" wrapText="1"/>
    </xf>
    <xf numFmtId="0" fontId="3" fillId="0" borderId="26" xfId="0" applyFont="1" applyBorder="1"/>
    <xf numFmtId="0" fontId="13" fillId="0" borderId="20" xfId="0" applyFont="1" applyBorder="1"/>
    <xf numFmtId="0" fontId="7" fillId="0" borderId="0" xfId="0" applyFont="1" applyAlignment="1">
      <alignment vertical="top"/>
    </xf>
    <xf numFmtId="164" fontId="0" fillId="0" borderId="0" xfId="10" applyFont="1"/>
    <xf numFmtId="0" fontId="0" fillId="0" borderId="0" xfId="0" applyAlignment="1">
      <alignment horizontal="right"/>
    </xf>
    <xf numFmtId="9" fontId="0" fillId="0" borderId="0" xfId="9" applyFont="1"/>
    <xf numFmtId="166" fontId="0" fillId="0" borderId="0" xfId="0" applyNumberFormat="1"/>
    <xf numFmtId="165" fontId="1" fillId="2" borderId="22" xfId="8" applyNumberFormat="1" applyFont="1" applyFill="1" applyBorder="1" applyAlignment="1" applyProtection="1">
      <alignment vertical="top"/>
    </xf>
    <xf numFmtId="165" fontId="1" fillId="2" borderId="23" xfId="8" applyNumberFormat="1" applyFont="1" applyFill="1" applyBorder="1" applyAlignment="1" applyProtection="1">
      <alignment vertical="top"/>
    </xf>
    <xf numFmtId="165" fontId="6" fillId="2" borderId="1" xfId="8" applyNumberFormat="1" applyFont="1" applyFill="1" applyBorder="1" applyAlignment="1">
      <alignment horizontal="right" vertical="center"/>
    </xf>
    <xf numFmtId="165" fontId="15" fillId="0" borderId="0" xfId="8" applyNumberFormat="1" applyFont="1" applyAlignment="1">
      <alignment horizontal="right"/>
    </xf>
    <xf numFmtId="165" fontId="4" fillId="2" borderId="1" xfId="8" applyNumberFormat="1" applyFont="1" applyFill="1" applyBorder="1" applyAlignment="1">
      <alignment horizontal="right" vertical="center"/>
    </xf>
    <xf numFmtId="165" fontId="6" fillId="2" borderId="7" xfId="8" applyNumberFormat="1" applyFont="1" applyFill="1" applyBorder="1" applyAlignment="1">
      <alignment horizontal="right" vertical="center"/>
    </xf>
    <xf numFmtId="165" fontId="17" fillId="0" borderId="0" xfId="8" applyNumberFormat="1" applyFont="1" applyAlignment="1">
      <alignment horizontal="right" vertical="center"/>
    </xf>
    <xf numFmtId="165" fontId="9" fillId="0" borderId="0" xfId="8" applyNumberFormat="1" applyFont="1" applyAlignment="1">
      <alignment horizontal="right" vertical="center"/>
    </xf>
    <xf numFmtId="165" fontId="16" fillId="0" borderId="0" xfId="8" applyNumberFormat="1" applyFont="1" applyAlignment="1">
      <alignment horizontal="right" vertical="center"/>
    </xf>
    <xf numFmtId="165" fontId="6" fillId="2" borderId="13" xfId="8" applyNumberFormat="1" applyFont="1" applyFill="1" applyBorder="1" applyAlignment="1">
      <alignment horizontal="right" vertical="center"/>
    </xf>
    <xf numFmtId="165" fontId="4" fillId="2" borderId="13" xfId="8" applyNumberFormat="1" applyFont="1" applyFill="1" applyBorder="1" applyAlignment="1">
      <alignment horizontal="right" vertical="center"/>
    </xf>
    <xf numFmtId="165" fontId="1" fillId="0" borderId="4" xfId="8" applyNumberFormat="1" applyFont="1" applyBorder="1" applyAlignment="1" applyProtection="1">
      <alignment horizontal="right" vertical="center"/>
      <protection locked="0"/>
    </xf>
    <xf numFmtId="9" fontId="1" fillId="0" borderId="4" xfId="9" applyFont="1" applyBorder="1" applyAlignment="1" applyProtection="1">
      <alignment horizontal="right" vertical="center"/>
      <protection locked="0"/>
    </xf>
    <xf numFmtId="165" fontId="1" fillId="2" borderId="4" xfId="8" applyNumberFormat="1" applyFont="1" applyFill="1" applyBorder="1" applyAlignment="1">
      <alignment horizontal="right" vertical="center"/>
    </xf>
    <xf numFmtId="9" fontId="1" fillId="4" borderId="4" xfId="9" applyFont="1" applyFill="1" applyBorder="1" applyAlignment="1" applyProtection="1">
      <alignment horizontal="right" vertical="center"/>
      <protection hidden="1"/>
    </xf>
    <xf numFmtId="165" fontId="6" fillId="2" borderId="5" xfId="8" applyNumberFormat="1" applyFont="1" applyFill="1" applyBorder="1" applyAlignment="1">
      <alignment horizontal="right" vertical="center"/>
    </xf>
    <xf numFmtId="3" fontId="6" fillId="2" borderId="5" xfId="1" applyNumberFormat="1" applyFont="1" applyFill="1" applyBorder="1" applyAlignment="1">
      <alignment horizontal="right" vertical="center"/>
    </xf>
    <xf numFmtId="165" fontId="5" fillId="4" borderId="0" xfId="6" applyNumberFormat="1" applyFont="1" applyBorder="1" applyAlignment="1">
      <alignment vertical="center"/>
      <protection hidden="1"/>
    </xf>
    <xf numFmtId="0" fontId="5" fillId="0" borderId="0" xfId="1" applyFont="1" applyAlignment="1">
      <alignment vertical="center"/>
    </xf>
    <xf numFmtId="4" fontId="6" fillId="0" borderId="0" xfId="1" applyNumberFormat="1" applyFont="1" applyAlignment="1">
      <alignment horizontal="right" vertical="center"/>
    </xf>
    <xf numFmtId="0" fontId="1" fillId="0" borderId="0" xfId="1" applyAlignment="1">
      <alignment horizontal="center" vertical="center"/>
    </xf>
    <xf numFmtId="165" fontId="1" fillId="2" borderId="29" xfId="8" applyNumberFormat="1" applyFont="1" applyFill="1" applyBorder="1" applyAlignment="1">
      <alignment horizontal="right" vertical="center"/>
    </xf>
    <xf numFmtId="165" fontId="1" fillId="2" borderId="27" xfId="8" applyNumberFormat="1" applyFont="1" applyFill="1" applyBorder="1" applyAlignment="1">
      <alignment horizontal="right" vertical="center"/>
    </xf>
    <xf numFmtId="165" fontId="1" fillId="0" borderId="2" xfId="8" applyNumberFormat="1" applyFont="1" applyBorder="1" applyAlignment="1" applyProtection="1">
      <alignment horizontal="right" vertical="center"/>
      <protection locked="0"/>
    </xf>
    <xf numFmtId="9" fontId="1" fillId="0" borderId="2" xfId="9" applyFont="1" applyBorder="1" applyAlignment="1" applyProtection="1">
      <alignment horizontal="right" vertical="center"/>
      <protection locked="0"/>
    </xf>
    <xf numFmtId="165" fontId="1" fillId="2" borderId="28" xfId="8" applyNumberFormat="1" applyFont="1" applyFill="1" applyBorder="1" applyAlignment="1">
      <alignment horizontal="right" vertical="center"/>
    </xf>
    <xf numFmtId="165" fontId="6" fillId="2" borderId="20" xfId="8" applyNumberFormat="1" applyFont="1" applyFill="1" applyBorder="1" applyAlignment="1">
      <alignment horizontal="right" vertical="center"/>
    </xf>
    <xf numFmtId="165" fontId="6" fillId="0" borderId="2" xfId="8" applyNumberFormat="1" applyFont="1" applyBorder="1" applyAlignment="1" applyProtection="1">
      <alignment horizontal="right" vertical="center"/>
      <protection locked="0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20" fillId="8" borderId="0" xfId="7" applyFont="1" applyFill="1" applyBorder="1" applyAlignment="1" applyProtection="1">
      <alignment horizontal="left" vertical="center" wrapText="1"/>
    </xf>
    <xf numFmtId="0" fontId="20" fillId="8" borderId="0" xfId="7" applyFont="1" applyFill="1" applyBorder="1" applyAlignment="1" applyProtection="1">
      <alignment horizontal="left" vertical="center"/>
    </xf>
    <xf numFmtId="0" fontId="20" fillId="8" borderId="0" xfId="7" applyFont="1" applyFill="1" applyBorder="1" applyAlignment="1" applyProtection="1">
      <alignment horizontal="center" vertical="center"/>
    </xf>
    <xf numFmtId="0" fontId="13" fillId="0" borderId="13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3" fillId="0" borderId="13" xfId="0" applyFont="1" applyBorder="1" applyAlignment="1">
      <alignment horizontal="center"/>
    </xf>
  </cellXfs>
  <cellStyles count="11">
    <cellStyle name="Inndata" xfId="7" builtinId="20"/>
    <cellStyle name="Input_Heading" xfId="5" xr:uid="{00000000-0005-0000-0000-000001000000}"/>
    <cellStyle name="Input_Protected" xfId="6" xr:uid="{00000000-0005-0000-0000-000002000000}"/>
    <cellStyle name="Komma" xfId="10" builtinId="3"/>
    <cellStyle name="L2" xfId="2" xr:uid="{00000000-0005-0000-0000-000004000000}"/>
    <cellStyle name="New" xfId="4" xr:uid="{00000000-0005-0000-0000-000005000000}"/>
    <cellStyle name="Normal" xfId="0" builtinId="0"/>
    <cellStyle name="Normal_Aternative B - CS 99" xfId="3" xr:uid="{00000000-0005-0000-0000-000007000000}"/>
    <cellStyle name="Normal_Compensation rev 3" xfId="1" xr:uid="{00000000-0005-0000-0000-000008000000}"/>
    <cellStyle name="Prosent" xfId="9" builtinId="5"/>
    <cellStyle name="Valuta" xfId="8" builtin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6</xdr:row>
      <xdr:rowOff>38100</xdr:rowOff>
    </xdr:from>
    <xdr:to>
      <xdr:col>2</xdr:col>
      <xdr:colOff>1506220</xdr:colOff>
      <xdr:row>6</xdr:row>
      <xdr:rowOff>278765</xdr:rowOff>
    </xdr:to>
    <xdr:pic>
      <xdr:nvPicPr>
        <xdr:cNvPr id="4" name="Bilde 3" descr="http://banenettet/contentassets/09dfc92ac1ab48be938d7617697374f0/banenor_logo_rgb_mrkblae_utenluft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543050"/>
          <a:ext cx="1439545" cy="240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oint3.prosjekthotell.com/Users/XHOFPER/AppData/Local/Microsoft/Windows/Temporary%20Internet%20Files/Content.Outlook/ALO12IMM/Att%201%20Pricing%20Schedu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nder Info"/>
      <sheetName val="1 Sum Price"/>
      <sheetName val="C1 Man&amp;Fac"/>
      <sheetName val="C2 Eng"/>
      <sheetName val="C3 Procure"/>
      <sheetName val="C4 Const"/>
      <sheetName val="C5 Comm"/>
      <sheetName val="V1 Variation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="120" zoomScaleNormal="120" workbookViewId="0">
      <selection activeCell="C25" sqref="C25"/>
    </sheetView>
  </sheetViews>
  <sheetFormatPr baseColWidth="10" defaultColWidth="10.28515625" defaultRowHeight="18" x14ac:dyDescent="0.25"/>
  <cols>
    <col min="1" max="1" width="5.7109375" style="21" customWidth="1"/>
    <col min="2" max="2" width="30.42578125" style="23" customWidth="1"/>
    <col min="3" max="3" width="83.42578125" style="21" customWidth="1"/>
    <col min="4" max="4" width="11" style="21" customWidth="1"/>
    <col min="5" max="5" width="5.7109375" style="21" customWidth="1"/>
    <col min="6" max="16384" width="10.28515625" style="21"/>
  </cols>
  <sheetData>
    <row r="1" spans="1:5" x14ac:dyDescent="0.25">
      <c r="A1" s="28"/>
      <c r="B1" s="29"/>
      <c r="C1" s="28"/>
      <c r="D1" s="28"/>
      <c r="E1" s="28"/>
    </row>
    <row r="2" spans="1:5" ht="43.5" customHeight="1" x14ac:dyDescent="0.25">
      <c r="A2" s="28"/>
      <c r="B2" s="94" t="s">
        <v>0</v>
      </c>
      <c r="C2" s="94"/>
      <c r="D2" s="94"/>
      <c r="E2" s="28"/>
    </row>
    <row r="3" spans="1:5" s="22" customFormat="1" ht="24" customHeight="1" x14ac:dyDescent="0.25">
      <c r="A3" s="30"/>
      <c r="B3" s="34" t="s">
        <v>1</v>
      </c>
      <c r="C3" s="31" t="s">
        <v>51</v>
      </c>
      <c r="D3" s="35"/>
      <c r="E3" s="30"/>
    </row>
    <row r="4" spans="1:5" s="22" customFormat="1" ht="5.0999999999999996" customHeight="1" x14ac:dyDescent="0.25">
      <c r="A4" s="30"/>
      <c r="B4" s="34"/>
      <c r="C4" s="36"/>
      <c r="D4" s="35"/>
      <c r="E4" s="30"/>
    </row>
    <row r="5" spans="1:5" s="22" customFormat="1" ht="24" customHeight="1" x14ac:dyDescent="0.25">
      <c r="A5" s="30"/>
      <c r="B5" s="34" t="s">
        <v>52</v>
      </c>
      <c r="C5" s="31" t="s">
        <v>2</v>
      </c>
      <c r="D5" s="35"/>
      <c r="E5" s="30"/>
    </row>
    <row r="6" spans="1:5" s="22" customFormat="1" ht="5.0999999999999996" customHeight="1" x14ac:dyDescent="0.25">
      <c r="A6" s="30"/>
      <c r="B6" s="34"/>
      <c r="C6" s="36"/>
      <c r="D6" s="35"/>
      <c r="E6" s="30"/>
    </row>
    <row r="7" spans="1:5" s="22" customFormat="1" ht="24" customHeight="1" x14ac:dyDescent="0.25">
      <c r="A7" s="30"/>
      <c r="B7" s="34" t="s">
        <v>3</v>
      </c>
      <c r="C7" s="32"/>
      <c r="D7" s="35"/>
      <c r="E7" s="30"/>
    </row>
    <row r="8" spans="1:5" s="22" customFormat="1" ht="24" customHeight="1" x14ac:dyDescent="0.25">
      <c r="A8" s="30"/>
      <c r="B8" s="34" t="s">
        <v>28</v>
      </c>
      <c r="C8" s="31" t="s">
        <v>27</v>
      </c>
      <c r="D8" s="35"/>
      <c r="E8" s="30"/>
    </row>
    <row r="9" spans="1:5" s="22" customFormat="1" ht="5.0999999999999996" customHeight="1" x14ac:dyDescent="0.25">
      <c r="A9" s="30"/>
      <c r="B9" s="34"/>
      <c r="C9" s="36"/>
      <c r="D9" s="35"/>
      <c r="E9" s="30"/>
    </row>
    <row r="10" spans="1:5" s="22" customFormat="1" ht="24" customHeight="1" x14ac:dyDescent="0.25">
      <c r="A10" s="30"/>
      <c r="B10" s="34" t="s">
        <v>4</v>
      </c>
      <c r="C10" s="33" t="s">
        <v>5</v>
      </c>
      <c r="D10" s="35"/>
      <c r="E10" s="30"/>
    </row>
    <row r="11" spans="1:5" s="22" customFormat="1" ht="5.0999999999999996" customHeight="1" x14ac:dyDescent="0.25">
      <c r="A11" s="30"/>
      <c r="B11" s="34"/>
      <c r="C11" s="36"/>
      <c r="D11" s="35"/>
      <c r="E11" s="30"/>
    </row>
    <row r="12" spans="1:5" s="22" customFormat="1" ht="24" customHeight="1" x14ac:dyDescent="0.25">
      <c r="A12" s="30"/>
      <c r="B12" s="34" t="s">
        <v>6</v>
      </c>
      <c r="C12" s="33" t="s">
        <v>7</v>
      </c>
      <c r="D12" s="35"/>
      <c r="E12" s="30"/>
    </row>
    <row r="13" spans="1:5" s="22" customFormat="1" ht="5.0999999999999996" customHeight="1" x14ac:dyDescent="0.25">
      <c r="A13" s="30"/>
      <c r="B13" s="34"/>
      <c r="C13" s="36"/>
      <c r="D13" s="35"/>
      <c r="E13" s="30"/>
    </row>
    <row r="14" spans="1:5" s="22" customFormat="1" ht="24" customHeight="1" x14ac:dyDescent="0.25">
      <c r="A14" s="30"/>
      <c r="B14" s="34" t="s">
        <v>8</v>
      </c>
      <c r="C14" s="33" t="s">
        <v>9</v>
      </c>
      <c r="D14" s="35"/>
      <c r="E14" s="30"/>
    </row>
    <row r="15" spans="1:5" s="22" customFormat="1" ht="5.0999999999999996" customHeight="1" x14ac:dyDescent="0.25">
      <c r="A15" s="30"/>
      <c r="B15" s="34"/>
      <c r="C15" s="36"/>
      <c r="D15" s="35"/>
      <c r="E15" s="30"/>
    </row>
    <row r="16" spans="1:5" s="22" customFormat="1" ht="24" customHeight="1" x14ac:dyDescent="0.25">
      <c r="A16" s="30"/>
      <c r="B16" s="34" t="s">
        <v>10</v>
      </c>
      <c r="C16" s="38"/>
      <c r="D16" s="35"/>
      <c r="E16" s="30"/>
    </row>
    <row r="17" spans="1:8" ht="5.0999999999999996" customHeight="1" x14ac:dyDescent="0.25">
      <c r="A17" s="28"/>
      <c r="B17" s="37"/>
      <c r="C17" s="37"/>
      <c r="D17" s="37"/>
      <c r="E17" s="28"/>
    </row>
    <row r="18" spans="1:8" s="22" customFormat="1" ht="109.5" customHeight="1" x14ac:dyDescent="0.25">
      <c r="A18" s="30"/>
      <c r="B18" s="92" t="s">
        <v>50</v>
      </c>
      <c r="C18" s="93"/>
      <c r="D18" s="93"/>
      <c r="E18" s="30"/>
      <c r="H18" s="57"/>
    </row>
    <row r="19" spans="1:8" ht="21.75" customHeight="1" x14ac:dyDescent="0.25">
      <c r="A19" s="28"/>
      <c r="B19" s="29"/>
      <c r="C19" s="28"/>
      <c r="D19" s="28"/>
      <c r="E19" s="28"/>
    </row>
    <row r="21" spans="1:8" x14ac:dyDescent="0.25">
      <c r="C21" s="23"/>
    </row>
  </sheetData>
  <sheetProtection selectLockedCells="1"/>
  <mergeCells count="2">
    <mergeCell ref="B18:D18"/>
    <mergeCell ref="B2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&amp;R&amp;"Arial"&amp;10&amp;KFF8C00 I N T E R N&amp;1#_x000D_</oddHeader>
    <oddFooter>&amp;L_x000D_&amp;1#&amp;"Arial"&amp;10&amp;KFF8C00 I N T E R 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5"/>
  <sheetViews>
    <sheetView zoomScaleNormal="100" workbookViewId="0">
      <selection activeCell="D21" sqref="D21"/>
    </sheetView>
  </sheetViews>
  <sheetFormatPr baseColWidth="10" defaultColWidth="11.42578125" defaultRowHeight="15" x14ac:dyDescent="0.25"/>
  <cols>
    <col min="1" max="1" width="3.7109375" customWidth="1"/>
    <col min="2" max="2" width="10.28515625" customWidth="1"/>
    <col min="3" max="3" width="47.140625" customWidth="1"/>
    <col min="4" max="5" width="22.28515625" customWidth="1"/>
    <col min="6" max="6" width="22.28515625" bestFit="1" customWidth="1"/>
  </cols>
  <sheetData>
    <row r="1" spans="2:6" x14ac:dyDescent="0.25">
      <c r="D1" s="27"/>
    </row>
    <row r="2" spans="2:6" x14ac:dyDescent="0.25">
      <c r="B2" s="25" t="str">
        <f>Tilbudsinfo!C8</f>
        <v>600830 Universell utforming Oslo S</v>
      </c>
      <c r="C2" s="25"/>
      <c r="E2" s="25" t="s">
        <v>4</v>
      </c>
      <c r="F2" s="26" t="str">
        <f>Tilbudsinfo!C10</f>
        <v>K.XXXXXX</v>
      </c>
    </row>
    <row r="3" spans="2:6" x14ac:dyDescent="0.25">
      <c r="B3" t="s">
        <v>51</v>
      </c>
      <c r="E3" t="s">
        <v>8</v>
      </c>
      <c r="F3" s="39" t="str">
        <f>Tilbudsinfo!C14</f>
        <v>&lt;dd.mm.åååå&gt;</v>
      </c>
    </row>
    <row r="4" spans="2:6" x14ac:dyDescent="0.25">
      <c r="B4" s="27" t="s">
        <v>53</v>
      </c>
      <c r="C4" s="27"/>
      <c r="D4" s="27"/>
      <c r="E4" s="27"/>
      <c r="F4" s="27"/>
    </row>
    <row r="5" spans="2:6" x14ac:dyDescent="0.25">
      <c r="E5" s="24"/>
    </row>
    <row r="6" spans="2:6" ht="27" thickBot="1" x14ac:dyDescent="0.45">
      <c r="B6" s="10" t="s">
        <v>11</v>
      </c>
      <c r="C6" s="12"/>
      <c r="D6" s="12"/>
      <c r="E6" s="12"/>
      <c r="F6" s="12"/>
    </row>
    <row r="7" spans="2:6" ht="21" customHeight="1" thickBot="1" x14ac:dyDescent="0.35">
      <c r="B7" s="14"/>
      <c r="C7" s="13"/>
      <c r="D7" s="95" t="s">
        <v>12</v>
      </c>
      <c r="E7" s="96"/>
      <c r="F7" s="97"/>
    </row>
    <row r="8" spans="2:6" ht="36" x14ac:dyDescent="0.25">
      <c r="C8" s="5" t="s">
        <v>13</v>
      </c>
      <c r="D8" s="1" t="s">
        <v>36</v>
      </c>
      <c r="E8" s="17" t="s">
        <v>37</v>
      </c>
      <c r="F8" s="1" t="s">
        <v>15</v>
      </c>
    </row>
    <row r="9" spans="2:6" x14ac:dyDescent="0.25">
      <c r="C9" s="8" t="s">
        <v>35</v>
      </c>
      <c r="D9" s="62">
        <f>'Ledelse og prosjektering'!D34</f>
        <v>100000000</v>
      </c>
      <c r="E9" s="63">
        <f>'Ledelse og prosjektering'!F34</f>
        <v>0</v>
      </c>
      <c r="F9" s="62">
        <f>D9+E9</f>
        <v>100000000</v>
      </c>
    </row>
    <row r="10" spans="2:6" x14ac:dyDescent="0.25">
      <c r="C10" s="8" t="s">
        <v>44</v>
      </c>
      <c r="D10" s="62">
        <f>'Innkjøp og bygging'!D18</f>
        <v>300000000</v>
      </c>
      <c r="E10" s="63">
        <f>'Innkjøp og bygging'!F17</f>
        <v>0</v>
      </c>
      <c r="F10" s="62">
        <f t="shared" ref="F10" si="0">D10+E10</f>
        <v>300000000</v>
      </c>
    </row>
    <row r="11" spans="2:6" ht="16.5" thickBot="1" x14ac:dyDescent="0.3">
      <c r="C11" s="9" t="s">
        <v>17</v>
      </c>
      <c r="D11" s="67">
        <f>SUM(D9:D10)</f>
        <v>400000000</v>
      </c>
      <c r="E11" s="67">
        <f>SUM(E9:E10)</f>
        <v>0</v>
      </c>
      <c r="F11" s="67">
        <f>SUM(F9:F10)</f>
        <v>400000000</v>
      </c>
    </row>
    <row r="12" spans="2:6" ht="15.75" thickBot="1" x14ac:dyDescent="0.3">
      <c r="C12" s="18"/>
      <c r="D12" s="68"/>
      <c r="E12" s="69"/>
      <c r="F12" s="70"/>
    </row>
    <row r="13" spans="2:6" ht="16.5" thickBot="1" x14ac:dyDescent="0.3">
      <c r="C13" s="19" t="s">
        <v>16</v>
      </c>
      <c r="D13" s="71"/>
      <c r="E13" s="71">
        <f>Forbehold!E20</f>
        <v>0</v>
      </c>
      <c r="F13" s="64">
        <f>E13</f>
        <v>0</v>
      </c>
    </row>
    <row r="14" spans="2:6" ht="15.75" thickBot="1" x14ac:dyDescent="0.3">
      <c r="C14" s="18"/>
      <c r="D14" s="65"/>
      <c r="E14" s="65"/>
      <c r="F14" s="65"/>
    </row>
    <row r="15" spans="2:6" ht="18.75" thickBot="1" x14ac:dyDescent="0.3">
      <c r="C15" s="20" t="s">
        <v>18</v>
      </c>
      <c r="D15" s="72"/>
      <c r="E15" s="72">
        <f>E11+E13</f>
        <v>0</v>
      </c>
      <c r="F15" s="66">
        <f>F11+F13</f>
        <v>400000000</v>
      </c>
    </row>
  </sheetData>
  <sheetProtection selectLockedCells="1"/>
  <mergeCells count="1">
    <mergeCell ref="D7:F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>
    <oddHeader>&amp;R&amp;"Arial"&amp;10&amp;KFF8C00 I N T E R N&amp;1#_x000D_</oddHeader>
    <oddFooter>&amp;L_x000D_&amp;1#&amp;"Arial"&amp;10&amp;KFF8C00 I N T E R N</oddFooter>
  </headerFooter>
  <ignoredErrors>
    <ignoredError sqref="F9 D11:F11 E15:F15 F1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34"/>
  <sheetViews>
    <sheetView topLeftCell="A15" zoomScaleNormal="100" workbookViewId="0">
      <selection activeCell="D42" sqref="D42"/>
    </sheetView>
  </sheetViews>
  <sheetFormatPr baseColWidth="10" defaultColWidth="11.42578125" defaultRowHeight="15" x14ac:dyDescent="0.25"/>
  <cols>
    <col min="1" max="1" width="3.7109375" customWidth="1"/>
    <col min="2" max="2" width="10.28515625" customWidth="1"/>
    <col min="3" max="3" width="47.140625" bestFit="1" customWidth="1"/>
    <col min="4" max="4" width="22.28515625" customWidth="1"/>
    <col min="5" max="5" width="12.7109375" bestFit="1" customWidth="1"/>
    <col min="6" max="7" width="22.28515625" customWidth="1"/>
    <col min="8" max="8" width="32.28515625" style="46" bestFit="1" customWidth="1"/>
    <col min="11" max="11" width="15.5703125" bestFit="1" customWidth="1"/>
  </cols>
  <sheetData>
    <row r="1" spans="2:11" x14ac:dyDescent="0.25">
      <c r="D1" s="27"/>
      <c r="E1" s="27"/>
      <c r="F1" s="27"/>
    </row>
    <row r="2" spans="2:11" x14ac:dyDescent="0.25">
      <c r="B2" s="25" t="str">
        <f>Tilbudsinfo!C8</f>
        <v>600830 Universell utforming Oslo S</v>
      </c>
      <c r="C2" s="25"/>
      <c r="G2" s="25" t="s">
        <v>4</v>
      </c>
      <c r="H2" s="26" t="str">
        <f>Tilbudsinfo!C10</f>
        <v>K.XXXXXX</v>
      </c>
    </row>
    <row r="3" spans="2:11" x14ac:dyDescent="0.25">
      <c r="B3" t="s">
        <v>51</v>
      </c>
      <c r="G3" t="s">
        <v>8</v>
      </c>
      <c r="H3" s="39" t="str">
        <f>Tilbudsinfo!C14</f>
        <v>&lt;dd.mm.åååå&gt;</v>
      </c>
    </row>
    <row r="4" spans="2:11" x14ac:dyDescent="0.25">
      <c r="B4" s="27" t="s">
        <v>53</v>
      </c>
      <c r="C4" s="27"/>
      <c r="D4" s="27"/>
      <c r="E4" s="27"/>
      <c r="F4" s="27"/>
      <c r="G4" s="27"/>
      <c r="H4" s="27"/>
    </row>
    <row r="5" spans="2:11" x14ac:dyDescent="0.25">
      <c r="F5" s="24"/>
    </row>
    <row r="6" spans="2:11" ht="26.25" x14ac:dyDescent="0.4">
      <c r="B6" s="10" t="s">
        <v>35</v>
      </c>
      <c r="C6" s="12"/>
      <c r="D6" s="12"/>
      <c r="E6" s="12"/>
      <c r="F6" s="12"/>
      <c r="G6" s="12"/>
    </row>
    <row r="7" spans="2:11" ht="18" x14ac:dyDescent="0.25">
      <c r="B7" s="16" t="s">
        <v>19</v>
      </c>
      <c r="C7" s="12"/>
      <c r="D7" s="12"/>
      <c r="E7" s="12"/>
      <c r="F7" s="12"/>
      <c r="G7" s="12"/>
    </row>
    <row r="8" spans="2:11" ht="18" x14ac:dyDescent="0.25">
      <c r="B8" s="16"/>
      <c r="C8" s="12"/>
      <c r="D8" s="12"/>
      <c r="E8" s="12"/>
      <c r="F8" s="12"/>
      <c r="G8" s="12"/>
    </row>
    <row r="9" spans="2:11" ht="18.75" thickBot="1" x14ac:dyDescent="0.3">
      <c r="B9" s="44" t="s">
        <v>30</v>
      </c>
      <c r="D9" s="12"/>
      <c r="E9" s="55"/>
      <c r="F9" s="12"/>
      <c r="G9" s="12"/>
    </row>
    <row r="10" spans="2:11" ht="21" thickBot="1" x14ac:dyDescent="0.35">
      <c r="B10" s="14"/>
      <c r="C10" s="13"/>
      <c r="D10" s="42" t="s">
        <v>20</v>
      </c>
      <c r="E10" s="43" t="s">
        <v>43</v>
      </c>
      <c r="F10" s="90" t="s">
        <v>20</v>
      </c>
      <c r="G10" s="91"/>
    </row>
    <row r="11" spans="2:11" ht="36" x14ac:dyDescent="0.25">
      <c r="B11" s="59"/>
      <c r="C11" s="5" t="s">
        <v>13</v>
      </c>
      <c r="D11" s="1" t="s">
        <v>36</v>
      </c>
      <c r="E11" s="17" t="s">
        <v>32</v>
      </c>
      <c r="F11" s="1" t="s">
        <v>33</v>
      </c>
      <c r="G11" s="1" t="s">
        <v>15</v>
      </c>
    </row>
    <row r="12" spans="2:11" ht="30" x14ac:dyDescent="0.25">
      <c r="B12" s="59"/>
      <c r="C12" s="8" t="s">
        <v>29</v>
      </c>
      <c r="D12" s="73"/>
      <c r="E12" s="74"/>
      <c r="F12" s="75">
        <f>D12*E12</f>
        <v>0</v>
      </c>
      <c r="G12" s="53">
        <f>D12+F12</f>
        <v>0</v>
      </c>
    </row>
    <row r="13" spans="2:11" ht="30" x14ac:dyDescent="0.25">
      <c r="B13" s="59"/>
      <c r="C13" s="8" t="s">
        <v>46</v>
      </c>
      <c r="D13" s="73"/>
      <c r="E13" s="76">
        <f>E12</f>
        <v>0</v>
      </c>
      <c r="F13" s="75">
        <f t="shared" ref="F13" si="0">D13*E13</f>
        <v>0</v>
      </c>
      <c r="G13" s="53">
        <f t="shared" ref="G13:G14" si="1">D13+F13</f>
        <v>0</v>
      </c>
      <c r="H13" s="51" t="s">
        <v>34</v>
      </c>
    </row>
    <row r="14" spans="2:11" ht="30" x14ac:dyDescent="0.25">
      <c r="B14" s="59"/>
      <c r="C14" s="8" t="s">
        <v>56</v>
      </c>
      <c r="D14" s="73"/>
      <c r="E14" s="74"/>
      <c r="F14" s="75">
        <f>D14*E14</f>
        <v>0</v>
      </c>
      <c r="G14" s="53">
        <f t="shared" si="1"/>
        <v>0</v>
      </c>
    </row>
    <row r="15" spans="2:11" ht="16.5" thickBot="1" x14ac:dyDescent="0.3">
      <c r="B15" s="59"/>
      <c r="C15" s="9" t="s">
        <v>17</v>
      </c>
      <c r="D15" s="77">
        <f>SUM(D12:D14)</f>
        <v>0</v>
      </c>
      <c r="E15" s="78"/>
      <c r="F15" s="77">
        <f>SUM(F12:F14)</f>
        <v>0</v>
      </c>
      <c r="G15" s="67">
        <f>SUM(G12:G14)</f>
        <v>0</v>
      </c>
    </row>
    <row r="16" spans="2:11" ht="45" x14ac:dyDescent="0.25">
      <c r="B16" s="4"/>
      <c r="C16" s="51" t="s">
        <v>57</v>
      </c>
      <c r="D16" s="79">
        <v>40000000</v>
      </c>
      <c r="E16" s="80"/>
      <c r="F16" s="81"/>
      <c r="G16" s="82"/>
      <c r="J16" s="59"/>
      <c r="K16" s="58"/>
    </row>
    <row r="17" spans="2:12" x14ac:dyDescent="0.25">
      <c r="J17" s="59"/>
    </row>
    <row r="18" spans="2:12" x14ac:dyDescent="0.25">
      <c r="J18" s="59"/>
    </row>
    <row r="19" spans="2:12" ht="18.75" thickBot="1" x14ac:dyDescent="0.3">
      <c r="B19" s="44" t="s">
        <v>31</v>
      </c>
    </row>
    <row r="20" spans="2:12" ht="21" thickBot="1" x14ac:dyDescent="0.35">
      <c r="B20" s="14"/>
      <c r="C20" s="13"/>
      <c r="D20" s="42" t="s">
        <v>20</v>
      </c>
      <c r="E20" s="43" t="s">
        <v>43</v>
      </c>
      <c r="F20" s="90" t="s">
        <v>20</v>
      </c>
      <c r="G20" s="91"/>
    </row>
    <row r="21" spans="2:12" ht="36" x14ac:dyDescent="0.25">
      <c r="B21" s="59"/>
      <c r="C21" s="5" t="s">
        <v>13</v>
      </c>
      <c r="D21" s="1" t="s">
        <v>36</v>
      </c>
      <c r="E21" s="17" t="s">
        <v>32</v>
      </c>
      <c r="F21" s="1" t="s">
        <v>33</v>
      </c>
      <c r="G21" s="1" t="s">
        <v>15</v>
      </c>
    </row>
    <row r="22" spans="2:12" ht="30" x14ac:dyDescent="0.25">
      <c r="B22" s="59"/>
      <c r="C22" s="8" t="s">
        <v>29</v>
      </c>
      <c r="D22" s="73"/>
      <c r="E22" s="74"/>
      <c r="F22" s="75">
        <f>D22*E22</f>
        <v>0</v>
      </c>
      <c r="G22" s="53">
        <f>D22+F22</f>
        <v>0</v>
      </c>
    </row>
    <row r="23" spans="2:12" ht="30" x14ac:dyDescent="0.25">
      <c r="B23" s="59"/>
      <c r="C23" s="8" t="s">
        <v>46</v>
      </c>
      <c r="D23" s="73"/>
      <c r="E23" s="76">
        <f>E22</f>
        <v>0</v>
      </c>
      <c r="F23" s="75">
        <f t="shared" ref="F23:F24" si="2">D23*E23</f>
        <v>0</v>
      </c>
      <c r="G23" s="53">
        <f t="shared" ref="G23:G24" si="3">D23+F23</f>
        <v>0</v>
      </c>
      <c r="H23" s="51" t="s">
        <v>34</v>
      </c>
    </row>
    <row r="24" spans="2:12" ht="30" x14ac:dyDescent="0.25">
      <c r="B24" s="59"/>
      <c r="C24" s="8" t="s">
        <v>56</v>
      </c>
      <c r="D24" s="73"/>
      <c r="E24" s="74"/>
      <c r="F24" s="75">
        <f t="shared" si="2"/>
        <v>0</v>
      </c>
      <c r="G24" s="53">
        <f t="shared" si="3"/>
        <v>0</v>
      </c>
    </row>
    <row r="25" spans="2:12" ht="16.5" thickBot="1" x14ac:dyDescent="0.3">
      <c r="B25" s="59"/>
      <c r="C25" s="9" t="s">
        <v>17</v>
      </c>
      <c r="D25" s="77">
        <f>SUM(D22:D24)</f>
        <v>0</v>
      </c>
      <c r="E25" s="78"/>
      <c r="F25" s="77">
        <f>SUM(F22:F24)</f>
        <v>0</v>
      </c>
      <c r="G25" s="67">
        <f>SUM(G22:G24)</f>
        <v>0</v>
      </c>
    </row>
    <row r="26" spans="2:12" ht="45" x14ac:dyDescent="0.25">
      <c r="B26" s="4"/>
      <c r="C26" s="51" t="s">
        <v>58</v>
      </c>
      <c r="D26" s="79">
        <v>60000000</v>
      </c>
      <c r="E26" s="80"/>
      <c r="F26" s="81"/>
      <c r="G26" s="82"/>
    </row>
    <row r="27" spans="2:12" x14ac:dyDescent="0.25">
      <c r="K27" s="61"/>
      <c r="L27" s="60"/>
    </row>
    <row r="28" spans="2:12" x14ac:dyDescent="0.25">
      <c r="K28" s="61"/>
      <c r="L28" s="60"/>
    </row>
    <row r="29" spans="2:12" ht="18.75" thickBot="1" x14ac:dyDescent="0.3">
      <c r="B29" s="44" t="s">
        <v>38</v>
      </c>
    </row>
    <row r="30" spans="2:12" ht="21" thickBot="1" x14ac:dyDescent="0.35">
      <c r="B30" s="14"/>
      <c r="C30" s="13"/>
      <c r="D30" s="42" t="s">
        <v>20</v>
      </c>
      <c r="E30" s="56"/>
      <c r="F30" s="90" t="s">
        <v>20</v>
      </c>
      <c r="G30" s="91"/>
    </row>
    <row r="31" spans="2:12" ht="36" x14ac:dyDescent="0.25">
      <c r="B31" s="59"/>
      <c r="C31" s="5" t="s">
        <v>13</v>
      </c>
      <c r="D31" s="1" t="s">
        <v>36</v>
      </c>
      <c r="E31" s="17"/>
      <c r="F31" s="1" t="s">
        <v>33</v>
      </c>
      <c r="G31" s="1" t="s">
        <v>15</v>
      </c>
    </row>
    <row r="32" spans="2:12" x14ac:dyDescent="0.25">
      <c r="B32" s="59"/>
      <c r="C32" s="8" t="s">
        <v>39</v>
      </c>
      <c r="D32" s="49">
        <f>D16</f>
        <v>40000000</v>
      </c>
      <c r="E32" s="50"/>
      <c r="F32" s="52">
        <f>F15</f>
        <v>0</v>
      </c>
      <c r="G32" s="53">
        <f>D32+F32</f>
        <v>40000000</v>
      </c>
    </row>
    <row r="33" spans="2:7" x14ac:dyDescent="0.25">
      <c r="B33" s="59"/>
      <c r="C33" s="8" t="s">
        <v>40</v>
      </c>
      <c r="D33" s="49">
        <f>D26</f>
        <v>60000000</v>
      </c>
      <c r="E33" s="45"/>
      <c r="F33" s="52">
        <f>F25</f>
        <v>0</v>
      </c>
      <c r="G33" s="53">
        <f t="shared" ref="G33" si="4">D33+F33</f>
        <v>60000000</v>
      </c>
    </row>
    <row r="34" spans="2:7" ht="16.5" thickBot="1" x14ac:dyDescent="0.3">
      <c r="B34" s="59"/>
      <c r="C34" s="9" t="s">
        <v>41</v>
      </c>
      <c r="D34" s="48">
        <f>SUM(D32:D33)</f>
        <v>100000000</v>
      </c>
      <c r="E34" s="11"/>
      <c r="F34" s="48">
        <f>SUM(F32:F33)</f>
        <v>0</v>
      </c>
      <c r="G34" s="54">
        <f>SUM(G32:G33)</f>
        <v>100000000</v>
      </c>
    </row>
  </sheetData>
  <sheetProtection selectLockedCells="1"/>
  <mergeCells count="3">
    <mergeCell ref="F30:G30"/>
    <mergeCell ref="F20:G20"/>
    <mergeCell ref="F10:G10"/>
  </mergeCells>
  <conditionalFormatting sqref="D16">
    <cfRule type="cellIs" dxfId="2" priority="3" operator="notEqual">
      <formula>$D$15</formula>
    </cfRule>
  </conditionalFormatting>
  <conditionalFormatting sqref="D26">
    <cfRule type="cellIs" dxfId="1" priority="2" operator="notEqual">
      <formula>$D$25</formula>
    </cfRule>
  </conditionalFormatting>
  <pageMargins left="0.7" right="0.7" top="0.75" bottom="0.75" header="0.3" footer="0.3"/>
  <pageSetup paperSize="9" scale="68" orientation="landscape" r:id="rId1"/>
  <headerFooter>
    <oddHeader>&amp;R&amp;"Arial"&amp;10&amp;KFF8C00 I N T E R N&amp;1#_x000D_</oddHeader>
    <oddFooter>&amp;L_x000D_&amp;1#&amp;"Arial"&amp;10&amp;KFF8C00 I N T E R 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8"/>
  <sheetViews>
    <sheetView zoomScaleNormal="100" workbookViewId="0">
      <selection activeCell="D30" sqref="D30"/>
    </sheetView>
  </sheetViews>
  <sheetFormatPr baseColWidth="10" defaultColWidth="11.42578125" defaultRowHeight="15" x14ac:dyDescent="0.25"/>
  <cols>
    <col min="1" max="1" width="3.7109375" customWidth="1"/>
    <col min="2" max="2" width="10.28515625" customWidth="1"/>
    <col min="3" max="3" width="47.140625" customWidth="1"/>
    <col min="4" max="4" width="22.28515625" customWidth="1"/>
    <col min="5" max="5" width="12.7109375" bestFit="1" customWidth="1"/>
    <col min="6" max="7" width="22.28515625" customWidth="1"/>
    <col min="8" max="8" width="18.5703125" customWidth="1"/>
  </cols>
  <sheetData>
    <row r="1" spans="1:8" x14ac:dyDescent="0.25">
      <c r="D1" s="27"/>
      <c r="E1" s="27"/>
    </row>
    <row r="2" spans="1:8" x14ac:dyDescent="0.25">
      <c r="B2" s="25" t="str">
        <f>Tilbudsinfo!C8</f>
        <v>600830 Universell utforming Oslo S</v>
      </c>
      <c r="C2" s="25"/>
      <c r="F2" s="25" t="s">
        <v>4</v>
      </c>
      <c r="G2" s="26" t="str">
        <f>Tilbudsinfo!C10</f>
        <v>K.XXXXXX</v>
      </c>
    </row>
    <row r="3" spans="1:8" x14ac:dyDescent="0.25">
      <c r="B3" t="s">
        <v>51</v>
      </c>
      <c r="F3" t="s">
        <v>8</v>
      </c>
      <c r="G3" s="39" t="str">
        <f>Tilbudsinfo!C14</f>
        <v>&lt;dd.mm.åååå&gt;</v>
      </c>
    </row>
    <row r="4" spans="1:8" x14ac:dyDescent="0.25">
      <c r="B4" s="27" t="s">
        <v>53</v>
      </c>
      <c r="C4" s="27"/>
      <c r="D4" s="27"/>
      <c r="E4" s="27"/>
      <c r="F4" s="27"/>
      <c r="G4" s="27"/>
    </row>
    <row r="5" spans="1:8" x14ac:dyDescent="0.25">
      <c r="D5" s="24"/>
      <c r="E5" s="24"/>
    </row>
    <row r="6" spans="1:8" ht="26.25" x14ac:dyDescent="0.4">
      <c r="A6" s="12"/>
      <c r="B6" s="10" t="s">
        <v>44</v>
      </c>
      <c r="C6" s="12"/>
      <c r="D6" s="12"/>
      <c r="E6" s="12"/>
      <c r="F6" s="12"/>
    </row>
    <row r="7" spans="1:8" ht="18" x14ac:dyDescent="0.25">
      <c r="A7" s="12"/>
      <c r="B7" s="16" t="s">
        <v>21</v>
      </c>
      <c r="C7" s="12"/>
      <c r="D7" s="12"/>
      <c r="E7" s="12"/>
      <c r="F7" s="12"/>
    </row>
    <row r="8" spans="1:8" ht="18" x14ac:dyDescent="0.25">
      <c r="A8" s="12"/>
      <c r="B8" s="16"/>
      <c r="C8" s="12"/>
      <c r="D8" s="12"/>
      <c r="E8" s="12"/>
      <c r="F8" s="12"/>
    </row>
    <row r="9" spans="1:8" ht="18.75" thickBot="1" x14ac:dyDescent="0.3">
      <c r="A9" s="12"/>
      <c r="B9" s="16" t="s">
        <v>47</v>
      </c>
      <c r="C9" s="12"/>
      <c r="D9" s="12"/>
      <c r="E9" s="12"/>
      <c r="F9" s="12"/>
    </row>
    <row r="10" spans="1:8" ht="21" thickBot="1" x14ac:dyDescent="0.35">
      <c r="A10" s="12"/>
      <c r="B10" s="14"/>
      <c r="C10" s="13"/>
      <c r="D10" s="42" t="s">
        <v>20</v>
      </c>
      <c r="E10" s="43" t="s">
        <v>43</v>
      </c>
      <c r="F10" s="90" t="s">
        <v>20</v>
      </c>
      <c r="G10" s="91"/>
      <c r="H10" s="46"/>
    </row>
    <row r="11" spans="1:8" s="15" customFormat="1" ht="36" x14ac:dyDescent="0.25">
      <c r="A11" s="13"/>
      <c r="B11" s="59"/>
      <c r="C11" s="5" t="s">
        <v>13</v>
      </c>
      <c r="D11" s="1" t="s">
        <v>36</v>
      </c>
      <c r="E11" s="17" t="s">
        <v>32</v>
      </c>
      <c r="F11" s="1" t="s">
        <v>33</v>
      </c>
      <c r="G11" s="1" t="s">
        <v>15</v>
      </c>
      <c r="H11" s="46"/>
    </row>
    <row r="12" spans="1:8" x14ac:dyDescent="0.25">
      <c r="A12" s="12"/>
      <c r="B12" s="59"/>
      <c r="C12" s="8" t="s">
        <v>42</v>
      </c>
      <c r="D12" s="73"/>
      <c r="E12" s="74"/>
      <c r="F12" s="75">
        <f>D12*E13</f>
        <v>0</v>
      </c>
      <c r="G12" s="83">
        <f>D12+F12</f>
        <v>0</v>
      </c>
      <c r="H12" s="46"/>
    </row>
    <row r="13" spans="1:8" ht="30" x14ac:dyDescent="0.25">
      <c r="A13" s="12"/>
      <c r="B13" s="59"/>
      <c r="C13" s="8" t="s">
        <v>55</v>
      </c>
      <c r="D13" s="73"/>
      <c r="E13" s="74"/>
      <c r="F13" s="75">
        <f>D13*E13</f>
        <v>0</v>
      </c>
      <c r="G13" s="84">
        <f t="shared" ref="G13:G15" si="0">D13+F13</f>
        <v>0</v>
      </c>
    </row>
    <row r="14" spans="1:8" x14ac:dyDescent="0.25">
      <c r="A14" s="12"/>
      <c r="B14" s="59"/>
      <c r="C14" s="8" t="s">
        <v>48</v>
      </c>
      <c r="D14" s="73"/>
      <c r="E14" s="74"/>
      <c r="F14" s="75">
        <f t="shared" ref="F14:F15" si="1">D14*E14</f>
        <v>0</v>
      </c>
      <c r="G14" s="84">
        <f t="shared" si="0"/>
        <v>0</v>
      </c>
    </row>
    <row r="15" spans="1:8" x14ac:dyDescent="0.25">
      <c r="A15" s="12"/>
      <c r="B15" s="59"/>
      <c r="C15" s="8" t="s">
        <v>49</v>
      </c>
      <c r="D15" s="73"/>
      <c r="E15" s="74"/>
      <c r="F15" s="75">
        <f t="shared" si="1"/>
        <v>0</v>
      </c>
      <c r="G15" s="84">
        <f t="shared" si="0"/>
        <v>0</v>
      </c>
      <c r="H15" s="46"/>
    </row>
    <row r="16" spans="1:8" ht="30" x14ac:dyDescent="0.25">
      <c r="A16" s="12"/>
      <c r="B16" s="59"/>
      <c r="C16" s="47" t="s">
        <v>54</v>
      </c>
      <c r="D16" s="85"/>
      <c r="E16" s="86"/>
      <c r="F16" s="75">
        <f t="shared" ref="F16" si="2">D16*E16</f>
        <v>0</v>
      </c>
      <c r="G16" s="87">
        <f t="shared" ref="G16" si="3">D16+F16</f>
        <v>0</v>
      </c>
      <c r="H16" s="46"/>
    </row>
    <row r="17" spans="1:8" ht="16.5" thickBot="1" x14ac:dyDescent="0.3">
      <c r="A17" s="12"/>
      <c r="B17" s="59"/>
      <c r="C17" s="9" t="s">
        <v>41</v>
      </c>
      <c r="D17" s="77">
        <f>SUM(D12:D16)</f>
        <v>0</v>
      </c>
      <c r="E17" s="78"/>
      <c r="F17" s="77">
        <f>SUM(F12:F16)</f>
        <v>0</v>
      </c>
      <c r="G17" s="88">
        <f>SUM(G12:G16)</f>
        <v>0</v>
      </c>
      <c r="H17" s="46"/>
    </row>
    <row r="18" spans="1:8" ht="45" x14ac:dyDescent="0.25">
      <c r="A18" s="12"/>
      <c r="B18" s="4"/>
      <c r="C18" s="51" t="s">
        <v>59</v>
      </c>
      <c r="D18" s="79">
        <v>300000000</v>
      </c>
      <c r="E18" s="82"/>
      <c r="F18" s="12"/>
    </row>
  </sheetData>
  <sheetProtection selectLockedCells="1"/>
  <mergeCells count="1">
    <mergeCell ref="F10:G10"/>
  </mergeCells>
  <conditionalFormatting sqref="D18">
    <cfRule type="cellIs" dxfId="0" priority="1" operator="notEqual">
      <formula>$D$17</formula>
    </cfRule>
  </conditionalFormatting>
  <pageMargins left="0.7" right="0.7" top="0.75" bottom="0.75" header="0.3" footer="0.3"/>
  <pageSetup paperSize="9" scale="99" orientation="landscape" r:id="rId1"/>
  <headerFooter>
    <oddHeader>&amp;R&amp;"Arial"&amp;10&amp;KFF8C00 I N T E R N&amp;1#_x000D_</oddHeader>
    <oddFooter>&amp;L_x000D_&amp;1#&amp;"Arial"&amp;10&amp;KFF8C00 I N T E R 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E23"/>
  <sheetViews>
    <sheetView zoomScaleNormal="100" workbookViewId="0">
      <selection activeCell="C25" sqref="C25"/>
    </sheetView>
  </sheetViews>
  <sheetFormatPr baseColWidth="10" defaultColWidth="11.42578125" defaultRowHeight="15" x14ac:dyDescent="0.25"/>
  <cols>
    <col min="1" max="1" width="3.7109375" customWidth="1"/>
    <col min="2" max="2" width="10.28515625" customWidth="1"/>
    <col min="3" max="3" width="47.140625" customWidth="1"/>
    <col min="4" max="5" width="22.28515625" customWidth="1"/>
  </cols>
  <sheetData>
    <row r="2" spans="1:5" x14ac:dyDescent="0.25">
      <c r="B2" s="25" t="str">
        <f>Tilbudsinfo!C8</f>
        <v>600830 Universell utforming Oslo S</v>
      </c>
      <c r="C2" s="25"/>
      <c r="D2" s="25" t="s">
        <v>4</v>
      </c>
      <c r="E2" s="26" t="str">
        <f>Tilbudsinfo!C10</f>
        <v>K.XXXXXX</v>
      </c>
    </row>
    <row r="3" spans="1:5" x14ac:dyDescent="0.25">
      <c r="B3" t="s">
        <v>51</v>
      </c>
      <c r="D3" t="s">
        <v>8</v>
      </c>
      <c r="E3" s="39" t="str">
        <f>Tilbudsinfo!C14</f>
        <v>&lt;dd.mm.åååå&gt;</v>
      </c>
    </row>
    <row r="4" spans="1:5" x14ac:dyDescent="0.25">
      <c r="B4" s="27" t="s">
        <v>53</v>
      </c>
      <c r="C4" s="27"/>
      <c r="D4" s="27"/>
      <c r="E4" s="27"/>
    </row>
    <row r="5" spans="1:5" x14ac:dyDescent="0.25">
      <c r="E5" s="24"/>
    </row>
    <row r="6" spans="1:5" ht="26.25" x14ac:dyDescent="0.4">
      <c r="A6" s="12"/>
      <c r="B6" s="10" t="s">
        <v>16</v>
      </c>
      <c r="C6" s="12"/>
      <c r="D6" s="12"/>
      <c r="E6" s="12"/>
    </row>
    <row r="7" spans="1:5" ht="18.75" thickBot="1" x14ac:dyDescent="0.3">
      <c r="A7" s="12"/>
      <c r="B7" s="16"/>
      <c r="C7" s="12"/>
      <c r="D7" s="12"/>
      <c r="E7" s="12"/>
    </row>
    <row r="8" spans="1:5" ht="21" thickBot="1" x14ac:dyDescent="0.35">
      <c r="A8" s="12"/>
      <c r="B8" s="14"/>
      <c r="C8" s="13"/>
      <c r="D8" s="98" t="s">
        <v>20</v>
      </c>
      <c r="E8" s="91"/>
    </row>
    <row r="9" spans="1:5" s="15" customFormat="1" ht="36" x14ac:dyDescent="0.25">
      <c r="A9" s="13"/>
      <c r="B9" s="59"/>
      <c r="C9" s="5" t="s">
        <v>13</v>
      </c>
      <c r="D9" s="6" t="s">
        <v>14</v>
      </c>
      <c r="E9" s="7" t="s">
        <v>15</v>
      </c>
    </row>
    <row r="10" spans="1:5" x14ac:dyDescent="0.25">
      <c r="A10" s="12"/>
      <c r="B10" s="59"/>
      <c r="C10" s="40" t="s">
        <v>22</v>
      </c>
      <c r="D10" s="73"/>
      <c r="E10" s="53">
        <f>D10</f>
        <v>0</v>
      </c>
    </row>
    <row r="11" spans="1:5" x14ac:dyDescent="0.25">
      <c r="A11" s="12"/>
      <c r="B11" s="59"/>
      <c r="C11" s="40" t="s">
        <v>23</v>
      </c>
      <c r="D11" s="73"/>
      <c r="E11" s="53">
        <f t="shared" ref="E11:E19" si="0">D11</f>
        <v>0</v>
      </c>
    </row>
    <row r="12" spans="1:5" x14ac:dyDescent="0.25">
      <c r="A12" s="12"/>
      <c r="B12" s="59"/>
      <c r="C12" s="40" t="s">
        <v>24</v>
      </c>
      <c r="D12" s="73"/>
      <c r="E12" s="53">
        <f t="shared" si="0"/>
        <v>0</v>
      </c>
    </row>
    <row r="13" spans="1:5" x14ac:dyDescent="0.25">
      <c r="A13" s="12"/>
      <c r="B13" s="59"/>
      <c r="C13" s="40" t="s">
        <v>25</v>
      </c>
      <c r="D13" s="73"/>
      <c r="E13" s="53">
        <f t="shared" si="0"/>
        <v>0</v>
      </c>
    </row>
    <row r="14" spans="1:5" x14ac:dyDescent="0.25">
      <c r="A14" s="12"/>
      <c r="B14" s="59"/>
      <c r="C14" s="40" t="s">
        <v>26</v>
      </c>
      <c r="D14" s="73"/>
      <c r="E14" s="53">
        <f t="shared" si="0"/>
        <v>0</v>
      </c>
    </row>
    <row r="15" spans="1:5" x14ac:dyDescent="0.25">
      <c r="A15" s="12"/>
      <c r="B15" s="59"/>
      <c r="C15" s="41"/>
      <c r="D15" s="73"/>
      <c r="E15" s="53">
        <f t="shared" si="0"/>
        <v>0</v>
      </c>
    </row>
    <row r="16" spans="1:5" x14ac:dyDescent="0.25">
      <c r="A16" s="12"/>
      <c r="B16" s="59"/>
      <c r="C16" s="41"/>
      <c r="D16" s="73"/>
      <c r="E16" s="53">
        <f t="shared" si="0"/>
        <v>0</v>
      </c>
    </row>
    <row r="17" spans="1:5" x14ac:dyDescent="0.25">
      <c r="A17" s="12"/>
      <c r="B17" s="59"/>
      <c r="C17" s="41"/>
      <c r="D17" s="73"/>
      <c r="E17" s="53">
        <f t="shared" si="0"/>
        <v>0</v>
      </c>
    </row>
    <row r="18" spans="1:5" x14ac:dyDescent="0.25">
      <c r="A18" s="12"/>
      <c r="B18" s="59"/>
      <c r="C18" s="41"/>
      <c r="D18" s="85"/>
      <c r="E18" s="53">
        <f t="shared" si="0"/>
        <v>0</v>
      </c>
    </row>
    <row r="19" spans="1:5" ht="15.75" x14ac:dyDescent="0.25">
      <c r="A19" s="12"/>
      <c r="B19" s="59"/>
      <c r="C19" s="41"/>
      <c r="D19" s="89"/>
      <c r="E19" s="53">
        <f t="shared" si="0"/>
        <v>0</v>
      </c>
    </row>
    <row r="20" spans="1:5" ht="16.5" thickBot="1" x14ac:dyDescent="0.3">
      <c r="A20" s="12"/>
      <c r="B20" s="59"/>
      <c r="C20" s="9" t="s">
        <v>45</v>
      </c>
      <c r="D20" s="77">
        <f>SUM(D10:D19)</f>
        <v>0</v>
      </c>
      <c r="E20" s="67">
        <f>SUM(E10:E19)</f>
        <v>0</v>
      </c>
    </row>
    <row r="21" spans="1:5" ht="15.75" x14ac:dyDescent="0.25">
      <c r="A21" s="12"/>
      <c r="B21" s="4"/>
      <c r="D21" s="3"/>
      <c r="E21" s="2"/>
    </row>
    <row r="22" spans="1:5" x14ac:dyDescent="0.25">
      <c r="A22" s="12"/>
      <c r="B22" s="12"/>
      <c r="C22" s="12"/>
      <c r="D22" s="12"/>
      <c r="E22" s="12"/>
    </row>
    <row r="23" spans="1:5" x14ac:dyDescent="0.25">
      <c r="A23" s="12"/>
      <c r="B23" s="12"/>
      <c r="C23" s="12"/>
      <c r="D23" s="12"/>
      <c r="E23" s="12"/>
    </row>
  </sheetData>
  <sheetProtection selectLockedCells="1"/>
  <mergeCells count="1">
    <mergeCell ref="D8:E8"/>
  </mergeCells>
  <pageMargins left="0.7" right="0.7" top="0.75" bottom="0.75" header="0.3" footer="0.3"/>
  <pageSetup paperSize="9" orientation="landscape" r:id="rId1"/>
  <headerFooter>
    <oddHeader>&amp;R&amp;"Arial"&amp;10&amp;KFF8C00 I N T E R N&amp;1#_x000D_</oddHeader>
    <oddFooter>&amp;L_x000D_&amp;1#&amp;"Arial"&amp;10&amp;KFF8C00 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StyIdText xmlns="63b90ccb-eaee-4402-a970-1010e501c284" xsi:nil="true"/>
    <metProarcDocumentTypeColumn xmlns="63b90ccb-eaee-4402-a970-1010e501c284" xsi:nil="true"/>
    <lcf76f155ced4ddcb4097134ff3c332f xmlns="e02ca2a1-ccc6-423e-885c-90d6bc12ef4b">
      <Terms xmlns="http://schemas.microsoft.com/office/infopath/2007/PartnerControls"/>
    </lcf76f155ced4ddcb4097134ff3c332f>
    <metProarcApprovedDateColumn xmlns="63b90ccb-eaee-4402-a970-1010e501c284" xsi:nil="true"/>
    <metDocumentRevision xmlns="63b90ccb-eaee-4402-a970-1010e501c284" xsi:nil="true"/>
    <TaxCatchAll xmlns="dd9a0da9-d636-4f3b-97ba-c35dd4adf4ea" xsi:nil="true"/>
    <metElementMulti xmlns="63b90ccb-eaee-4402-a970-1010e501c2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E2E9D60A35374FB450782770ACCD2A" ma:contentTypeVersion="21" ma:contentTypeDescription="Opprett et nytt dokument." ma:contentTypeScope="" ma:versionID="f4ef66da630a4bb59094db3fa80ce678">
  <xsd:schema xmlns:xsd="http://www.w3.org/2001/XMLSchema" xmlns:xs="http://www.w3.org/2001/XMLSchema" xmlns:p="http://schemas.microsoft.com/office/2006/metadata/properties" xmlns:ns2="63b90ccb-eaee-4402-a970-1010e501c284" xmlns:ns3="e02ca2a1-ccc6-423e-885c-90d6bc12ef4b" xmlns:ns4="dd9a0da9-d636-4f3b-97ba-c35dd4adf4ea" targetNamespace="http://schemas.microsoft.com/office/2006/metadata/properties" ma:root="true" ma:fieldsID="9dda2b8500ad0a128077f2cf857c2dc6" ns2:_="" ns3:_="" ns4:_="">
    <xsd:import namespace="63b90ccb-eaee-4402-a970-1010e501c284"/>
    <xsd:import namespace="e02ca2a1-ccc6-423e-885c-90d6bc12ef4b"/>
    <xsd:import namespace="dd9a0da9-d636-4f3b-97ba-c35dd4adf4ea"/>
    <xsd:element name="properties">
      <xsd:complexType>
        <xsd:sequence>
          <xsd:element name="documentManagement">
            <xsd:complexType>
              <xsd:all>
                <xsd:element ref="ns2:metElementMulti" minOccurs="0"/>
                <xsd:element ref="ns2:metElementId" minOccurs="0"/>
                <xsd:element ref="ns2:metProarcDocumentTypeColumn" minOccurs="0"/>
                <xsd:element ref="ns2:metStyIdText" minOccurs="0"/>
                <xsd:element ref="ns2:metProarcApprovedDateColumn" minOccurs="0"/>
                <xsd:element ref="ns2:metDocumentRevision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90ccb-eaee-4402-a970-1010e501c284" elementFormDefault="qualified">
    <xsd:import namespace="http://schemas.microsoft.com/office/2006/documentManagement/types"/>
    <xsd:import namespace="http://schemas.microsoft.com/office/infopath/2007/PartnerControls"/>
    <xsd:element name="metElementMulti" ma:index="8" nillable="true" ma:displayName="Element" ma:list="2a03180e-8a76-4f07-ae09-7310bd531d3a" ma:internalName="metElementMulti" ma:showField="metProjectModelElementFullName" ma:web="dd9a0da9-d636-4f3b-97ba-c35dd4adf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ElementId" ma:index="9" nillable="true" ma:displayName="ElementId" ma:list="2a03180e-8a76-4f07-ae09-7310bd531d3a" ma:internalName="metElementId" ma:readOnly="true" ma:showField="ID" ma:web="dd9a0da9-d636-4f3b-97ba-c35dd4adf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ProarcDocumentTypeColumn" ma:index="10" nillable="true" ma:displayName="Proarc Dokument Type" ma:internalName="metProarcDocumentTypeColumn">
      <xsd:simpleType>
        <xsd:restriction base="dms:Text"/>
      </xsd:simpleType>
    </xsd:element>
    <xsd:element name="metStyIdText" ma:index="11" nillable="true" ma:displayName="StyID" ma:internalName="metStyIdText">
      <xsd:simpleType>
        <xsd:restriction base="dms:Text"/>
      </xsd:simpleType>
    </xsd:element>
    <xsd:element name="metProarcApprovedDateColumn" ma:index="12" nillable="true" ma:displayName="Godkjent dato" ma:internalName="metProarcApprovedDateColumn">
      <xsd:simpleType>
        <xsd:restriction base="dms:DateTime"/>
      </xsd:simpleType>
    </xsd:element>
    <xsd:element name="metDocumentRevision" ma:index="13" nillable="true" ma:displayName="Revisjonsnummer" ma:internalName="metDocumentRevision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ca2a1-ccc6-423e-885c-90d6bc12e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9a0da9-d636-4f3b-97ba-c35dd4adf4e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ef7b3ed-023b-4467-a048-1620170f7c48}" ma:internalName="TaxCatchAll" ma:showField="CatchAllData" ma:web="dd9a0da9-d636-4f3b-97ba-c35dd4adf4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9F1693-E36F-4781-A40F-6D0CBE4E7A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914E62-B028-4746-BDEC-D2ABE56D5D3D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documentManagement/types"/>
    <ds:schemaRef ds:uri="63b90ccb-eaee-4402-a970-1010e501c284"/>
    <ds:schemaRef ds:uri="http://schemas.microsoft.com/office/2006/metadata/properties"/>
    <ds:schemaRef ds:uri="http://purl.org/dc/elements/1.1/"/>
    <ds:schemaRef ds:uri="dd9a0da9-d636-4f3b-97ba-c35dd4adf4ea"/>
    <ds:schemaRef ds:uri="e02ca2a1-ccc6-423e-885c-90d6bc12ef4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FFC773C-5888-465D-9948-06E0C482B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90ccb-eaee-4402-a970-1010e501c284"/>
    <ds:schemaRef ds:uri="e02ca2a1-ccc6-423e-885c-90d6bc12ef4b"/>
    <ds:schemaRef ds:uri="dd9a0da9-d636-4f3b-97ba-c35dd4adf4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Navngitte områder</vt:lpstr>
      </vt:variant>
      <vt:variant>
        <vt:i4>1</vt:i4>
      </vt:variant>
    </vt:vector>
  </HeadingPairs>
  <TitlesOfParts>
    <vt:vector size="6" baseType="lpstr">
      <vt:lpstr>Tilbudsinfo</vt:lpstr>
      <vt:lpstr>Sammendrag</vt:lpstr>
      <vt:lpstr>Ledelse og prosjektering</vt:lpstr>
      <vt:lpstr>Innkjøp og bygging</vt:lpstr>
      <vt:lpstr>Forbehold</vt:lpstr>
      <vt:lpstr>Tilbudsinfo!Utskriftsområde</vt:lpstr>
    </vt:vector>
  </TitlesOfParts>
  <Manager/>
  <Company>Jernbaneverket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Brouwer Daniëlle</cp:lastModifiedBy>
  <cp:revision/>
  <cp:lastPrinted>2026-01-08T12:35:11Z</cp:lastPrinted>
  <dcterms:created xsi:type="dcterms:W3CDTF">2013-12-17T07:06:12Z</dcterms:created>
  <dcterms:modified xsi:type="dcterms:W3CDTF">2026-06-22T06:50:55Z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kumenttype">
    <vt:lpwstr>57;#Styrende dokument|8bdba24b-b7aa-46f4-96a6-0ba6dd5930e1</vt:lpwstr>
  </property>
  <property fmtid="{D5CDD505-2E9C-101B-9397-08002B2CF9AE}" pid="3" name="Kontrollerte emneord">
    <vt:lpwstr>1129;#kontrahering|b67aa940-f312-4114-aa23-b1d51af02a7d</vt:lpwstr>
  </property>
  <property fmtid="{D5CDD505-2E9C-101B-9397-08002B2CF9AE}" pid="4" name="TaxKeyword">
    <vt:lpwstr/>
  </property>
  <property fmtid="{D5CDD505-2E9C-101B-9397-08002B2CF9AE}" pid="5" name="ContentTypeId">
    <vt:lpwstr>0x010100B5E2E9D60A35374FB450782770ACCD2A</vt:lpwstr>
  </property>
  <property fmtid="{D5CDD505-2E9C-101B-9397-08002B2CF9AE}" pid="6" name="_dlc_DocId">
    <vt:lpwstr>DK3Z6UHHKPRV-1602834002-568</vt:lpwstr>
  </property>
  <property fmtid="{D5CDD505-2E9C-101B-9397-08002B2CF9AE}" pid="7" name="_dlc_DocIdUrl">
    <vt:lpwstr>http://prosjektrom.banenor.no/375839/_layouts/15/DocIdRedir.aspx?ID=DK3Z6UHHKPRV-1602834002-568, DK3Z6UHHKPRV-1602834002-568</vt:lpwstr>
  </property>
  <property fmtid="{D5CDD505-2E9C-101B-9397-08002B2CF9AE}" pid="8" name="_dlc_DocIdItemGuid">
    <vt:lpwstr>15420871-e9d3-4a57-8af1-346a5ea88df8</vt:lpwstr>
  </property>
  <property fmtid="{D5CDD505-2E9C-101B-9397-08002B2CF9AE}" pid="9" name="MediaServiceImageTags">
    <vt:lpwstr/>
  </property>
  <property fmtid="{D5CDD505-2E9C-101B-9397-08002B2CF9AE}" pid="10" name="MSIP_Label_711ea76c-7944-4b49-8aa5-a105a354bd55_Enabled">
    <vt:lpwstr>true</vt:lpwstr>
  </property>
  <property fmtid="{D5CDD505-2E9C-101B-9397-08002B2CF9AE}" pid="11" name="MSIP_Label_711ea76c-7944-4b49-8aa5-a105a354bd55_SetDate">
    <vt:lpwstr>2025-12-01T07:44:15Z</vt:lpwstr>
  </property>
  <property fmtid="{D5CDD505-2E9C-101B-9397-08002B2CF9AE}" pid="12" name="MSIP_Label_711ea76c-7944-4b49-8aa5-a105a354bd55_Method">
    <vt:lpwstr>Standard</vt:lpwstr>
  </property>
  <property fmtid="{D5CDD505-2E9C-101B-9397-08002B2CF9AE}" pid="13" name="MSIP_Label_711ea76c-7944-4b49-8aa5-a105a354bd55_Name">
    <vt:lpwstr>711ea76c-7944-4b49-8aa5-a105a354bd55</vt:lpwstr>
  </property>
  <property fmtid="{D5CDD505-2E9C-101B-9397-08002B2CF9AE}" pid="14" name="MSIP_Label_711ea76c-7944-4b49-8aa5-a105a354bd55_SiteId">
    <vt:lpwstr>6ee535f2-3064-4ac9-81d8-4ceb2ff790c6</vt:lpwstr>
  </property>
  <property fmtid="{D5CDD505-2E9C-101B-9397-08002B2CF9AE}" pid="15" name="MSIP_Label_711ea76c-7944-4b49-8aa5-a105a354bd55_ActionId">
    <vt:lpwstr>a9b080ef-12a2-46ee-8442-bf4cb0bf1066</vt:lpwstr>
  </property>
  <property fmtid="{D5CDD505-2E9C-101B-9397-08002B2CF9AE}" pid="16" name="MSIP_Label_711ea76c-7944-4b49-8aa5-a105a354bd55_ContentBits">
    <vt:lpwstr>3</vt:lpwstr>
  </property>
  <property fmtid="{D5CDD505-2E9C-101B-9397-08002B2CF9AE}" pid="17" name="MSIP_Label_711ea76c-7944-4b49-8aa5-a105a354bd55_Tag">
    <vt:lpwstr>10, 3, 0, 1</vt:lpwstr>
  </property>
</Properties>
</file>